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Паспорт ИП 2024г СЭС\Пасп. L_ 202401232 Строительство КЛ-04кВ -0,2 км ввода с КТПН 6 04кВ\"/>
    </mc:Choice>
  </mc:AlternateContent>
  <xr:revisionPtr revIDLastSave="0" documentId="13_ncr:1_{BE0EF8EF-ED2E-4E7A-A26B-6055A5F0B8BF}" xr6:coauthVersionLast="47" xr6:coauthVersionMax="47" xr10:uidLastSave="{00000000-0000-0000-0000-000000000000}"/>
  <bookViews>
    <workbookView xWindow="28680" yWindow="-120" windowWidth="29040" windowHeight="15840" tabRatio="950" activeTab="8"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C33" i="15"/>
  <c r="C30" i="15" s="1"/>
  <c r="C29" i="6"/>
  <c r="N26" i="5"/>
  <c r="C25" i="13"/>
  <c r="A9" i="6"/>
  <c r="K24" i="15"/>
  <c r="I33" i="15"/>
  <c r="K33" i="15" s="1"/>
  <c r="I30" i="15"/>
  <c r="K30" i="15" s="1"/>
  <c r="I27" i="15"/>
  <c r="K27" i="15" s="1"/>
  <c r="R26" i="5" l="1"/>
  <c r="T26" i="5" s="1"/>
  <c r="D33" i="15"/>
  <c r="A9" i="22"/>
  <c r="A9" i="5"/>
  <c r="A8" i="15"/>
  <c r="A9" i="16"/>
  <c r="A9" i="19"/>
  <c r="A9" i="10"/>
  <c r="A10" i="13"/>
  <c r="F25" i="13"/>
  <c r="D25" i="13"/>
  <c r="A14" i="24"/>
  <c r="A11" i="24"/>
  <c r="A8" i="24"/>
  <c r="A4" i="24"/>
  <c r="S3" i="24"/>
  <c r="S26" i="5" l="1"/>
  <c r="K25" i="13"/>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<sst xmlns="http://schemas.openxmlformats.org/spreadsheetml/2006/main" count="1173" uniqueCount="590">
  <si>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</si>
  <si>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</si>
  <si>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</si>
  <si>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</si>
  <si>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</si>
  <si>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</si>
  <si>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</si>
  <si>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</si>
  <si>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</si>
  <si>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</si>
  <si>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</si>
  <si>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</si>
  <si>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</si>
  <si>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</si>
  <si>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</si>
  <si>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</si>
  <si>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</si>
  <si>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</si>
  <si>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</si>
  <si>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</si>
  <si>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</si>
  <si>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</si>
  <si>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</si>
  <si>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</si>
  <si>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</si>
  <si>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</si>
  <si>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</si>
  <si>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</si>
  <si>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</si>
  <si>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</si>
  <si>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</si>
  <si>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</si>
  <si>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</si>
  <si>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</si>
  <si>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</si>
  <si>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</si>
  <si>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</si>
  <si>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</si>
  <si>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</si>
  <si>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</si>
  <si>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</si>
  <si>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</si>
  <si>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</si>
  <si>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</si>
  <si>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</si>
  <si>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</si>
  <si>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</si>
  <si>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</si>
  <si>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</si>
  <si>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</si>
  <si>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</si>
  <si>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</si>
  <si>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</si>
  <si>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</si>
  <si>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</si>
  <si>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</si>
  <si>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</si>
  <si>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</si>
  <si>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</si>
  <si>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</si>
  <si>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</si>
  <si>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</si>
  <si>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</si>
  <si>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</si>
  <si>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</si>
  <si>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</si>
  <si>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</si>
  <si>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</si>
  <si>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</si>
  <si>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</si>
  <si>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</si>
  <si>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</si>
  <si>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</si>
  <si>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</si>
  <si>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</si>
  <si>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</si>
  <si>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</si>
  <si>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</si>
  <si>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</si>
  <si>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</si>
  <si>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</si>
  <si>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</si>
  <si>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</si>
  <si>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</si>
  <si>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</si>
  <si>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</si>
  <si>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</si>
  <si>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</si>
  <si>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</si>
  <si>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</si>
  <si>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</si>
  <si>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</si>
  <si>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</si>
  <si>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</si>
  <si>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</si>
  <si>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</si>
  <si>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</si>
  <si>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</si>
  <si>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</si>
  <si>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</si>
  <si>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</si>
  <si>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</si>
  <si>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</si>
  <si>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</si>
  <si>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</si>
  <si>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</si>
  <si>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</si>
  <si>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</si>
  <si>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</si>
  <si>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</si>
  <si>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</si>
  <si>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</si>
  <si>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</si>
  <si>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</si>
  <si>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</si>
  <si>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</si>
  <si>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</si>
  <si>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</si>
  <si>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</si>
  <si>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</si>
  <si>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</si>
  <si>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</si>
  <si>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</si>
  <si>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</si>
  <si>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</si>
  <si>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</si>
  <si>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</si>
  <si>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</si>
  <si>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</si>
  <si>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</si>
  <si>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</si>
  <si>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</si>
  <si>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</si>
  <si>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</si>
  <si>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</si>
  <si>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</si>
  <si>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</si>
  <si>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</si>
  <si>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</si>
  <si>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</si>
  <si>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</si>
  <si>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</si>
  <si>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</si>
  <si>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</si>
  <si>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</si>
  <si>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</si>
  <si>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</si>
  <si>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</si>
  <si>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</si>
  <si>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</si>
  <si>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</si>
  <si>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</si>
  <si>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</si>
  <si>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</si>
  <si>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</si>
  <si>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</si>
  <si>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</si>
  <si>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</si>
  <si>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</si>
  <si>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</si>
  <si>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</si>
  <si>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</si>
  <si>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</si>
  <si>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</si>
  <si>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</si>
  <si>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</si>
  <si>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</si>
  <si>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</si>
  <si>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</si>
  <si>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</si>
  <si>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</si>
  <si>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</si>
  <si>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</si>
  <si>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</si>
  <si>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</si>
  <si>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</si>
  <si>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</si>
  <si>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</si>
  <si>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</si>
  <si>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</si>
  <si>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</si>
  <si>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</si>
  <si>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</si>
  <si>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</si>
  <si>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</si>
  <si>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</si>
  <si>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</si>
  <si>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</si>
  <si>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</si>
  <si>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</si>
  <si>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</si>
  <si>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</si>
  <si>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</si>
  <si>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</si>
  <si>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</si>
  <si>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</si>
  <si>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</si>
  <si>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</si>
  <si>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</si>
  <si>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</si>
  <si>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</si>
  <si>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</si>
  <si>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</si>
  <si>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</si>
  <si>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</si>
  <si>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</si>
  <si>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</si>
  <si>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</si>
  <si>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</si>
  <si>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</si>
  <si>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</si>
  <si>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</si>
  <si>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</si>
  <si>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</si>
  <si>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</si>
  <si>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</si>
  <si>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</si>
  <si>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</si>
  <si>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</si>
  <si>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</si>
  <si>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</si>
  <si>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</si>
  <si>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</si>
  <si>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</si>
  <si>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</si>
  <si>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</si>
  <si>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</si>
  <si>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</si>
  <si>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</si>
  <si>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</si>
  <si>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</si>
  <si>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</si>
  <si>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</si>
  <si>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</si>
  <si>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</si>
  <si>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</si>
  <si>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</si>
  <si>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</si>
  <si>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</si>
  <si>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</si>
  <si>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</si>
  <si>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</si>
  <si>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</si>
  <si>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</si>
  <si>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</si>
  <si>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</si>
  <si>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</si>
  <si>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</si>
  <si>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</si>
  <si>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</si>
  <si>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</si>
  <si>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</si>
  <si>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</si>
  <si>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</si>
  <si>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</si>
  <si>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</si>
  <si>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</si>
  <si>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</si>
  <si>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</si>
  <si>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</si>
  <si>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</si>
  <si>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</si>
  <si>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</si>
  <si>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</si>
  <si>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</si>
  <si>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</si>
  <si>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</si>
  <si>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</si>
  <si>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</si>
  <si>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</si>
  <si>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</si>
  <si>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</si>
  <si>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</si>
  <si>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</si>
  <si>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</si>
  <si>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</si>
  <si>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</si>
  <si>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</si>
  <si>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</si>
  <si>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</si>
  <si>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</si>
  <si>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</si>
  <si>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</si>
  <si>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</si>
  <si>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</si>
  <si>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</si>
  <si>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</si>
  <si>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</si>
  <si>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</si>
  <si>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</si>
  <si>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</si>
  <si>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</si>
  <si>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</si>
  <si>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</si>
  <si>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</si>
  <si>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</si>
  <si>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</si>
  <si>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</si>
  <si>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</si>
  <si>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</si>
  <si>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</si>
  <si>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</si>
  <si>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</si>
  <si>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</si>
  <si>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</si>
  <si>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</si>
  <si>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</si>
  <si>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</si>
  <si>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</si>
  <si>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</si>
  <si>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</si>
  <si>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</si>
  <si>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</si>
  <si>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</si>
  <si>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</si>
  <si>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</si>
  <si>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</si>
  <si>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</si>
  <si>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</si>
  <si>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</si>
  <si>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</si>
  <si>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</si>
  <si>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</si>
  <si>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</si>
  <si>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</si>
  <si>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</si>
  <si>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</si>
  <si>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</si>
  <si>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</si>
  <si>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</si>
  <si>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</si>
  <si>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</si>
  <si>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</si>
  <si>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</si>
  <si>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</si>
  <si>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</si>
  <si>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</si>
  <si>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</si>
  <si>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</si>
  <si>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</si>
  <si>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</si>
  <si>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</si>
  <si>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</si>
  <si>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</si>
  <si>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</si>
  <si>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</si>
  <si>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</si>
  <si>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</si>
  <si>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</si>
  <si>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</si>
  <si>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</si>
  <si>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</si>
  <si>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</si>
  <si>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</si>
  <si>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</si>
  <si>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</si>
  <si>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</si>
  <si>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</si>
  <si>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</si>
  <si>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</si>
  <si>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</si>
  <si>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</si>
  <si>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</si>
  <si>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</si>
  <si>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</si>
  <si>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</si>
  <si>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</si>
  <si>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</si>
  <si>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</si>
  <si>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</si>
  <si>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</si>
  <si>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</si>
  <si>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</si>
  <si>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</si>
  <si>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</si>
  <si>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</si>
  <si>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</si>
  <si>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</si>
  <si>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</si>
  <si>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</si>
  <si>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</si>
  <si>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</si>
  <si>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</si>
  <si>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</si>
  <si>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</si>
  <si>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</si>
  <si>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</si>
  <si>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</si>
  <si>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</si>
  <si>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</si>
  <si>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</si>
  <si>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</si>
  <si>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</si>
  <si>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</si>
  <si>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</si>
  <si>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</si>
  <si>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</si>
  <si>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</si>
  <si>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</si>
  <si>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</si>
  <si>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</si>
  <si>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</si>
  <si>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</si>
  <si>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</si>
  <si>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</si>
  <si>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</si>
  <si>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</si>
  <si>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</si>
  <si>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</si>
  <si>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</si>
  <si>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</si>
  <si>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</si>
  <si>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</si>
  <si>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</si>
  <si>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</si>
  <si>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</si>
  <si>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</si>
  <si>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</si>
  <si>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</si>
  <si>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</si>
  <si>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</si>
  <si>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</si>
  <si>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</si>
  <si>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</si>
  <si>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</si>
  <si>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</si>
  <si>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</si>
  <si>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</si>
  <si>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</si>
  <si>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</si>
  <si>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</si>
  <si>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</si>
  <si>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</si>
  <si>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</si>
  <si>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</si>
  <si>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</si>
  <si>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</si>
  <si>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</si>
  <si>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</si>
  <si>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</si>
  <si>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</si>
  <si>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</si>
  <si>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</si>
  <si>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</si>
  <si>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</si>
  <si>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</si>
  <si>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</si>
  <si>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</si>
  <si>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</si>
  <si>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</si>
  <si>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</si>
  <si>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</si>
  <si>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</si>
  <si>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</si>
  <si>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</si>
  <si>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</si>
  <si>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</si>
  <si>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</si>
  <si>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</si>
  <si>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</si>
  <si>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</si>
  <si>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</si>
  <si>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</si>
  <si>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</si>
  <si>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</si>
  <si>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</si>
  <si>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</si>
  <si>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</si>
  <si>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</si>
  <si>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</si>
  <si>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</si>
  <si>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</si>
  <si>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</si>
  <si>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</si>
  <si>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</si>
  <si>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</si>
  <si>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</si>
  <si>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</si>
  <si>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</si>
  <si>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</si>
  <si>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</si>
  <si>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</si>
  <si>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</si>
  <si>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</si>
  <si>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</si>
  <si>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</si>
  <si>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</si>
  <si>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</si>
  <si>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</si>
  <si>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</si>
  <si>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</si>
  <si>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</si>
  <si>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</si>
  <si>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</si>
  <si>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</si>
  <si>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</si>
  <si>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</si>
  <si>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</si>
  <si>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</si>
  <si>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</si>
  <si>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</si>
  <si>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</si>
  <si>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</si>
  <si>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</si>
  <si>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</si>
  <si>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</si>
  <si>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</si>
  <si>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</si>
  <si>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</si>
  <si>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</si>
  <si>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</si>
  <si>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</si>
  <si>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</si>
  <si>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</si>
  <si>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</si>
  <si>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</si>
  <si>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</si>
  <si>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</si>
  <si>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</si>
  <si>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</si>
  <si>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</si>
  <si>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</si>
  <si>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</si>
  <si>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</si>
  <si>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</si>
  <si>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</si>
  <si>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</si>
  <si>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</si>
  <si>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</si>
  <si>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</si>
  <si>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</si>
  <si>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</si>
  <si>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</si>
  <si>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</si>
  <si>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</si>
  <si>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</si>
  <si>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</si>
  <si>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</si>
  <si>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</si>
  <si>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</si>
  <si>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</si>
  <si>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</si>
  <si>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</si>
  <si>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</si>
  <si>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</si>
  <si>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</si>
  <si>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</si>
  <si>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</si>
  <si>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</si>
  <si>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</si>
  <si>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</si>
  <si>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</si>
  <si>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</si>
  <si>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</si>
  <si>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</si>
  <si>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</si>
  <si>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</si>
  <si>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</si>
  <si>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</si>
  <si>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</si>
  <si>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</si>
  <si>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</si>
  <si>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</si>
  <si>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</si>
  <si>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</si>
  <si>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</si>
  <si>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</si>
  <si>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</si>
  <si>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</si>
  <si>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</si>
  <si>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</si>
  <si>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</si>
  <si>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</si>
  <si>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</si>
  <si>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</si>
  <si>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</si>
  <si>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</si>
  <si>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</si>
  <si>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</si>
  <si>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</si>
  <si>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</si>
  <si>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</si>
  <si>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</si>
  <si>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</si>
  <si>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</si>
  <si>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</si>
  <si>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</si>
  <si>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</si>
  <si>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 xml:space="preserve">Строительство КЛ-04кВ -0,2 км ввода с КТПН 6/04кВ </t>
  </si>
  <si>
    <t>L_ 202401232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</si>
</sst>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КЛ-04кВ -0,2 км ввода с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0.160407361972872/1.2</f>
        <v>0.13367280164406001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202401232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202401232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L27" sqref="L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202401232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Строительство КЛ-04кВ -0,2 км ввода с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202401232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КЛ-04кВ -0,2 км ввода с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202401232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КЛ-04кВ -0,2 км ввода с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КЛ-04кВ -0,2 км ввода с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0.13367280164406001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202401232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tabSelected="1" view="pageBreakPreview"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0.13367280164406001</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202401232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202401232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0.160407361972872</v>
      </c>
      <c r="D24" s="253">
        <f>D27*1.2</f>
        <v>0.160407361972872</v>
      </c>
      <c r="E24" s="196">
        <v>0</v>
      </c>
      <c r="F24" s="196">
        <v>0</v>
      </c>
      <c r="G24" s="182">
        <v>0</v>
      </c>
      <c r="H24" s="182">
        <f>C24</f>
        <v>0.160407361972872</v>
      </c>
      <c r="I24" s="182" t="s">
        <v>581</v>
      </c>
      <c r="J24" s="182">
        <f>D24</f>
        <v>0.160407361972872</v>
      </c>
      <c r="K24" s="182" t="str">
        <f>I24</f>
        <v>II</v>
      </c>
      <c r="L24" s="182">
        <f>C24</f>
        <v>0.160407361972872</v>
      </c>
      <c r="M24" s="182">
        <f>D24</f>
        <v>0.160407361972872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0.13367280164406001</v>
      </c>
      <c r="D27" s="253">
        <f>D30</f>
        <v>0.13367280164406001</v>
      </c>
      <c r="E27" s="183">
        <v>0</v>
      </c>
      <c r="F27" s="183">
        <v>0</v>
      </c>
      <c r="G27" s="183">
        <v>0</v>
      </c>
      <c r="H27" s="182">
        <f t="shared" si="0"/>
        <v>0.13367280164406001</v>
      </c>
      <c r="I27" s="182" t="str">
        <f>I24</f>
        <v>II</v>
      </c>
      <c r="J27" s="182">
        <f t="shared" si="1"/>
        <v>0.13367280164406001</v>
      </c>
      <c r="K27" s="182" t="str">
        <f>I27</f>
        <v>II</v>
      </c>
      <c r="L27" s="182">
        <f t="shared" si="2"/>
        <v>0.13367280164406001</v>
      </c>
      <c r="M27" s="182">
        <f t="shared" si="3"/>
        <v>0.13367280164406001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0.13367280164406001</v>
      </c>
      <c r="D30" s="253">
        <f>D34+D33+D32+D31</f>
        <v>0.13367280164406001</v>
      </c>
      <c r="E30" s="182">
        <v>0</v>
      </c>
      <c r="F30" s="182">
        <v>0</v>
      </c>
      <c r="G30" s="183">
        <v>0</v>
      </c>
      <c r="H30" s="182">
        <f t="shared" si="0"/>
        <v>0.13367280164406001</v>
      </c>
      <c r="I30" s="182" t="str">
        <f>I24</f>
        <v>II</v>
      </c>
      <c r="J30" s="182">
        <f t="shared" si="1"/>
        <v>0.13367280164406001</v>
      </c>
      <c r="K30" s="182" t="str">
        <f>I30</f>
        <v>II</v>
      </c>
      <c r="L30" s="182">
        <f t="shared" si="2"/>
        <v>0.13367280164406001</v>
      </c>
      <c r="M30" s="182">
        <f t="shared" si="3"/>
        <v>0.13367280164406001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0.13367280164406001</v>
      </c>
      <c r="D33" s="254">
        <f>C33</f>
        <v>0.13367280164406001</v>
      </c>
      <c r="E33" s="182">
        <v>0</v>
      </c>
      <c r="F33" s="182">
        <v>0</v>
      </c>
      <c r="G33" s="183">
        <v>0</v>
      </c>
      <c r="H33" s="182">
        <f t="shared" si="0"/>
        <v>0.13367280164406001</v>
      </c>
      <c r="I33" s="182" t="str">
        <f>I24</f>
        <v>II</v>
      </c>
      <c r="J33" s="182">
        <f t="shared" si="1"/>
        <v>0.13367280164406001</v>
      </c>
      <c r="K33" s="182" t="str">
        <f>I33</f>
        <v>II</v>
      </c>
      <c r="L33" s="182">
        <f t="shared" si="2"/>
        <v>0.13367280164406001</v>
      </c>
      <c r="M33" s="182">
        <f t="shared" si="3"/>
        <v>0.13367280164406001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0.13367280164406001</v>
      </c>
      <c r="D52" s="253">
        <f>D30</f>
        <v>0.13367280164406001</v>
      </c>
      <c r="E52" s="183">
        <v>0</v>
      </c>
      <c r="F52" s="183">
        <v>0</v>
      </c>
      <c r="G52" s="183">
        <v>0</v>
      </c>
      <c r="H52" s="182">
        <f t="shared" si="0"/>
        <v>0.13367280164406001</v>
      </c>
      <c r="I52" s="182">
        <v>0</v>
      </c>
      <c r="J52" s="182">
        <f t="shared" si="1"/>
        <v>0.13367280164406001</v>
      </c>
      <c r="K52" s="182">
        <v>0</v>
      </c>
      <c r="L52" s="182">
        <f t="shared" si="2"/>
        <v>0.13367280164406001</v>
      </c>
      <c r="M52" s="182">
        <f t="shared" si="3"/>
        <v>0.13367280164406001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0.13367280164406001</v>
      </c>
      <c r="S26" s="273">
        <f>R26</f>
        <v>0.13367280164406001</v>
      </c>
      <c r="T26" s="273">
        <f>R26</f>
        <v>0.13367280164406001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202401232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КЛ-04кВ -0,2 км ввода с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 xml:space="preserve">Строительство КЛ-04кВ -0,2 км ввода с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0.160407361972872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2021-10-27T07:26:26Z</dcterms:modified>
</cp:coreProperties>
</file>